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연습문제\연습문제_chap15\"/>
    </mc:Choice>
  </mc:AlternateContent>
  <xr:revisionPtr revIDLastSave="0" documentId="13_ncr:1_{FB76176E-4C05-49DC-AFB5-79792350C91F}" xr6:coauthVersionLast="47" xr6:coauthVersionMax="47" xr10:uidLastSave="{00000000-0000-0000-0000-000000000000}"/>
  <bookViews>
    <workbookView xWindow="-108" yWindow="-108" windowWidth="23256" windowHeight="12456" xr2:uid="{3FF4F563-9323-4694-AB9C-50C1734B4AFE}"/>
  </bookViews>
  <sheets>
    <sheet name="도서목록" sheetId="24" r:id="rId1"/>
    <sheet name="도서목록_부분합" sheetId="25" r:id="rId2"/>
    <sheet name="도서목록_입고도서" sheetId="26" r:id="rId3"/>
    <sheet name="참조표" sheetId="2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24" l="1"/>
  <c r="H18" i="24"/>
  <c r="N18" i="24" s="1"/>
  <c r="G18" i="24"/>
  <c r="N17" i="24"/>
  <c r="M17" i="24"/>
  <c r="J17" i="24"/>
  <c r="H17" i="24"/>
  <c r="G17" i="24"/>
  <c r="J16" i="24"/>
  <c r="H16" i="24"/>
  <c r="M16" i="24" s="1"/>
  <c r="G16" i="24"/>
  <c r="H15" i="24"/>
  <c r="N15" i="24" s="1"/>
  <c r="G15" i="24"/>
  <c r="N14" i="24"/>
  <c r="M14" i="24"/>
  <c r="J14" i="24"/>
  <c r="H14" i="24"/>
  <c r="G14" i="24"/>
  <c r="N13" i="24"/>
  <c r="M13" i="24"/>
  <c r="J13" i="24"/>
  <c r="H13" i="24"/>
  <c r="G13" i="24"/>
  <c r="J12" i="24"/>
  <c r="H12" i="24"/>
  <c r="N12" i="24" s="1"/>
  <c r="G12" i="24"/>
  <c r="M11" i="24"/>
  <c r="J11" i="24"/>
  <c r="H11" i="24"/>
  <c r="G11" i="24"/>
  <c r="N10" i="24"/>
  <c r="M10" i="24"/>
  <c r="J10" i="24"/>
  <c r="H10" i="24"/>
  <c r="G10" i="24"/>
  <c r="J9" i="24"/>
  <c r="H9" i="24"/>
  <c r="N9" i="24" s="1"/>
  <c r="G9" i="24"/>
  <c r="J8" i="24"/>
  <c r="H8" i="24"/>
  <c r="N8" i="24" s="1"/>
  <c r="G8" i="24"/>
  <c r="N7" i="24"/>
  <c r="M7" i="24"/>
  <c r="J7" i="24"/>
  <c r="H7" i="24"/>
  <c r="G7" i="24"/>
  <c r="J6" i="24"/>
  <c r="H6" i="24"/>
  <c r="N6" i="24" s="1"/>
  <c r="G6" i="24"/>
  <c r="M5" i="24"/>
  <c r="H5" i="24"/>
  <c r="G5" i="24"/>
  <c r="N4" i="24"/>
  <c r="M4" i="24"/>
  <c r="J4" i="24"/>
  <c r="H4" i="24"/>
  <c r="G4" i="24"/>
  <c r="B2" i="26"/>
  <c r="M9" i="24" l="1"/>
  <c r="M15" i="24"/>
  <c r="M18" i="24"/>
  <c r="M8" i="24"/>
  <c r="J18" i="25"/>
  <c r="H18" i="25"/>
  <c r="N18" i="25" s="1"/>
  <c r="G18" i="25"/>
  <c r="M17" i="25"/>
  <c r="J17" i="25"/>
  <c r="H17" i="25"/>
  <c r="N17" i="25" s="1"/>
  <c r="G17" i="25"/>
  <c r="N16" i="25"/>
  <c r="M16" i="25"/>
  <c r="J16" i="25"/>
  <c r="H16" i="25"/>
  <c r="G16" i="25"/>
  <c r="M15" i="25"/>
  <c r="J15" i="25"/>
  <c r="H15" i="25"/>
  <c r="N15" i="25" s="1"/>
  <c r="G15" i="25"/>
  <c r="J14" i="25"/>
  <c r="H14" i="25"/>
  <c r="N14" i="25" s="1"/>
  <c r="G14" i="25"/>
  <c r="N13" i="25"/>
  <c r="M13" i="25"/>
  <c r="J13" i="25"/>
  <c r="H13" i="25"/>
  <c r="G13" i="25"/>
  <c r="N12" i="25"/>
  <c r="M12" i="25"/>
  <c r="J12" i="25"/>
  <c r="H12" i="25"/>
  <c r="G12" i="25"/>
  <c r="J11" i="25"/>
  <c r="H11" i="25"/>
  <c r="M11" i="25" s="1"/>
  <c r="G11" i="25"/>
  <c r="J10" i="25"/>
  <c r="H10" i="25"/>
  <c r="N10" i="25" s="1"/>
  <c r="G10" i="25"/>
  <c r="N9" i="25"/>
  <c r="M9" i="25"/>
  <c r="J9" i="25"/>
  <c r="H9" i="25"/>
  <c r="G9" i="25"/>
  <c r="N8" i="25"/>
  <c r="M8" i="25"/>
  <c r="J8" i="25"/>
  <c r="H8" i="25"/>
  <c r="G8" i="25"/>
  <c r="J7" i="25"/>
  <c r="H7" i="25"/>
  <c r="N7" i="25" s="1"/>
  <c r="G7" i="25"/>
  <c r="J6" i="25"/>
  <c r="H6" i="25"/>
  <c r="N6" i="25" s="1"/>
  <c r="G6" i="25"/>
  <c r="N5" i="25"/>
  <c r="M5" i="25"/>
  <c r="J5" i="25"/>
  <c r="H5" i="25"/>
  <c r="G5" i="25"/>
  <c r="N4" i="25"/>
  <c r="M4" i="25"/>
  <c r="J4" i="25"/>
  <c r="H4" i="25"/>
  <c r="G4" i="25"/>
  <c r="B2" i="25"/>
  <c r="K17" i="25" s="1"/>
  <c r="B2" i="24"/>
  <c r="K17" i="24" l="1"/>
  <c r="K14" i="24"/>
  <c r="K11" i="24"/>
  <c r="K7" i="24"/>
  <c r="K9" i="24"/>
  <c r="K16" i="24"/>
  <c r="K13" i="24"/>
  <c r="K10" i="24"/>
  <c r="K18" i="24"/>
  <c r="K8" i="24"/>
  <c r="K5" i="24"/>
  <c r="K15" i="24"/>
  <c r="K12" i="24"/>
  <c r="K6" i="24"/>
  <c r="K4" i="24"/>
  <c r="K7" i="25"/>
  <c r="K4" i="25"/>
  <c r="K11" i="25"/>
  <c r="K8" i="25"/>
  <c r="K15" i="25"/>
  <c r="K12" i="25"/>
  <c r="K16" i="25"/>
  <c r="M7" i="25"/>
  <c r="K6" i="25"/>
  <c r="K10" i="25"/>
  <c r="N11" i="25"/>
  <c r="K14" i="25"/>
  <c r="K18" i="25"/>
  <c r="M6" i="25"/>
  <c r="M10" i="25"/>
  <c r="M14" i="25"/>
  <c r="M18" i="25"/>
  <c r="K5" i="25"/>
  <c r="K9" i="25"/>
  <c r="K13" i="25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F3A419-3FF8-440C-80D4-5AEF69FD955A}" keepAlive="1" name="쿼리 - 연습04_01_텍스트" description="통합 문서의 '연습04_01_텍스트' 쿼리에 대한 연결입니다." type="5" refreshedVersion="0" background="1">
    <dbPr connection="Provider=Microsoft.Mashup.OleDb.1;Data Source=$Workbook$;Location=연습04_01_텍스트;Extended Properties=&quot;&quot;" command="SELECT * FROM [연습04_01_텍스트]"/>
  </connection>
</connections>
</file>

<file path=xl/sharedStrings.xml><?xml version="1.0" encoding="utf-8"?>
<sst xmlns="http://schemas.openxmlformats.org/spreadsheetml/2006/main" count="200" uniqueCount="96">
  <si>
    <t>도서명</t>
    <phoneticPr fontId="1" type="noConversion"/>
  </si>
  <si>
    <t>왜 엑셀인가?</t>
    <phoneticPr fontId="1" type="noConversion"/>
  </si>
  <si>
    <t>저자명</t>
    <phoneticPr fontId="1" type="noConversion"/>
  </si>
  <si>
    <t>김엑셀</t>
    <phoneticPr fontId="1" type="noConversion"/>
  </si>
  <si>
    <t>분야</t>
    <phoneticPr fontId="1" type="noConversion"/>
  </si>
  <si>
    <t>IT</t>
    <phoneticPr fontId="1" type="noConversion"/>
  </si>
  <si>
    <t>봄여름가을겨울</t>
    <phoneticPr fontId="1" type="noConversion"/>
  </si>
  <si>
    <t>서계절</t>
    <phoneticPr fontId="1" type="noConversion"/>
  </si>
  <si>
    <t>에세이</t>
    <phoneticPr fontId="1" type="noConversion"/>
  </si>
  <si>
    <t>다 먹고 살빼기</t>
    <phoneticPr fontId="1" type="noConversion"/>
  </si>
  <si>
    <t>이감량</t>
    <phoneticPr fontId="1" type="noConversion"/>
  </si>
  <si>
    <t>건강</t>
    <phoneticPr fontId="1" type="noConversion"/>
  </si>
  <si>
    <t>갈 때까지 가보자</t>
    <phoneticPr fontId="1" type="noConversion"/>
  </si>
  <si>
    <t>장여행</t>
    <phoneticPr fontId="1" type="noConversion"/>
  </si>
  <si>
    <t>여행</t>
    <phoneticPr fontId="1" type="noConversion"/>
  </si>
  <si>
    <t>걸어서 파이썬 속으로</t>
    <phoneticPr fontId="1" type="noConversion"/>
  </si>
  <si>
    <t>정파이</t>
    <phoneticPr fontId="1" type="noConversion"/>
  </si>
  <si>
    <t>내 맘대로 앱</t>
    <phoneticPr fontId="1" type="noConversion"/>
  </si>
  <si>
    <t>박프로</t>
    <phoneticPr fontId="1" type="noConversion"/>
  </si>
  <si>
    <t>내몸내맘</t>
    <phoneticPr fontId="1" type="noConversion"/>
  </si>
  <si>
    <t>김건강</t>
    <phoneticPr fontId="1" type="noConversion"/>
  </si>
  <si>
    <t>자유여행 - 일본편</t>
    <phoneticPr fontId="1" type="noConversion"/>
  </si>
  <si>
    <t>여행회사</t>
    <phoneticPr fontId="1" type="noConversion"/>
  </si>
  <si>
    <t>자유여행 - 미국편</t>
    <phoneticPr fontId="1" type="noConversion"/>
  </si>
  <si>
    <t>자유여행 - 유럽편</t>
    <phoneticPr fontId="1" type="noConversion"/>
  </si>
  <si>
    <t>도서현황</t>
    <phoneticPr fontId="1" type="noConversion"/>
  </si>
  <si>
    <t>C 프로그래밍</t>
  </si>
  <si>
    <t>강씨</t>
  </si>
  <si>
    <t>IT</t>
  </si>
  <si>
    <t>말과 빛</t>
  </si>
  <si>
    <t>양수필</t>
  </si>
  <si>
    <t>에세이</t>
  </si>
  <si>
    <t>전하는 글</t>
  </si>
  <si>
    <t>오쓰기</t>
  </si>
  <si>
    <t>컴퓨터 운영하기</t>
  </si>
  <si>
    <t>차운영</t>
  </si>
  <si>
    <t>숨만 잘 쉬자</t>
  </si>
  <si>
    <t>최호흡</t>
  </si>
  <si>
    <t>건강</t>
  </si>
  <si>
    <t>대출비율</t>
    <phoneticPr fontId="1" type="noConversion"/>
  </si>
  <si>
    <t>평점</t>
    <phoneticPr fontId="1" type="noConversion"/>
  </si>
  <si>
    <t>분야별 코드</t>
    <phoneticPr fontId="1" type="noConversion"/>
  </si>
  <si>
    <t>선호도</t>
    <phoneticPr fontId="1" type="noConversion"/>
  </si>
  <si>
    <t>선호도 반영 기준표</t>
    <phoneticPr fontId="1" type="noConversion"/>
  </si>
  <si>
    <t>상</t>
    <phoneticPr fontId="1" type="noConversion"/>
  </si>
  <si>
    <t>하</t>
    <phoneticPr fontId="1" type="noConversion"/>
  </si>
  <si>
    <t>중</t>
    <phoneticPr fontId="1" type="noConversion"/>
  </si>
  <si>
    <t>극상</t>
    <phoneticPr fontId="1" type="noConversion"/>
  </si>
  <si>
    <t>하11</t>
    <phoneticPr fontId="1" type="noConversion"/>
  </si>
  <si>
    <t>중11</t>
    <phoneticPr fontId="1" type="noConversion"/>
  </si>
  <si>
    <t>상11</t>
    <phoneticPr fontId="1" type="noConversion"/>
  </si>
  <si>
    <t>극상11</t>
    <phoneticPr fontId="1" type="noConversion"/>
  </si>
  <si>
    <t>하22</t>
    <phoneticPr fontId="1" type="noConversion"/>
  </si>
  <si>
    <t>중22</t>
    <phoneticPr fontId="1" type="noConversion"/>
  </si>
  <si>
    <t>상22</t>
    <phoneticPr fontId="1" type="noConversion"/>
  </si>
  <si>
    <t>극상22</t>
    <phoneticPr fontId="1" type="noConversion"/>
  </si>
  <si>
    <t>하33</t>
    <phoneticPr fontId="1" type="noConversion"/>
  </si>
  <si>
    <t>하44</t>
    <phoneticPr fontId="1" type="noConversion"/>
  </si>
  <si>
    <t>중33</t>
    <phoneticPr fontId="1" type="noConversion"/>
  </si>
  <si>
    <t>중44</t>
    <phoneticPr fontId="1" type="noConversion"/>
  </si>
  <si>
    <t>상33</t>
    <phoneticPr fontId="1" type="noConversion"/>
  </si>
  <si>
    <t>상44</t>
    <phoneticPr fontId="1" type="noConversion"/>
  </si>
  <si>
    <t>극상33</t>
    <phoneticPr fontId="1" type="noConversion"/>
  </si>
  <si>
    <t>극상44</t>
    <phoneticPr fontId="1" type="noConversion"/>
  </si>
  <si>
    <t>오늘 날짜</t>
    <phoneticPr fontId="1" type="noConversion"/>
  </si>
  <si>
    <t>대출
요일</t>
    <phoneticPr fontId="1" type="noConversion"/>
  </si>
  <si>
    <t>출간일</t>
    <phoneticPr fontId="1" type="noConversion"/>
  </si>
  <si>
    <t>대출
기간</t>
    <phoneticPr fontId="1" type="noConversion"/>
  </si>
  <si>
    <t>보유
권수</t>
    <phoneticPr fontId="1" type="noConversion"/>
  </si>
  <si>
    <t>대출
권수</t>
    <phoneticPr fontId="1" type="noConversion"/>
  </si>
  <si>
    <t>잔여
권수</t>
    <phoneticPr fontId="1" type="noConversion"/>
  </si>
  <si>
    <t>대출
비율</t>
    <phoneticPr fontId="1" type="noConversion"/>
  </si>
  <si>
    <t>정리
여부</t>
    <phoneticPr fontId="1" type="noConversion"/>
  </si>
  <si>
    <t>최근
대출일</t>
    <phoneticPr fontId="1" type="noConversion"/>
  </si>
  <si>
    <t>분야별
선호도</t>
    <phoneticPr fontId="1" type="noConversion"/>
  </si>
  <si>
    <t>보유권수</t>
    <phoneticPr fontId="1" type="noConversion"/>
  </si>
  <si>
    <t>모집단에 대한 분산</t>
    <phoneticPr fontId="1" type="noConversion"/>
  </si>
  <si>
    <t>표본집단에 대한 분산</t>
    <phoneticPr fontId="1" type="noConversion"/>
  </si>
  <si>
    <t>모집단에 대한 표준편차</t>
    <phoneticPr fontId="1" type="noConversion"/>
  </si>
  <si>
    <t>표본집단에 대한 표준편차</t>
    <phoneticPr fontId="1" type="noConversion"/>
  </si>
  <si>
    <t>3번째로 많은(높은)</t>
    <phoneticPr fontId="1" type="noConversion"/>
  </si>
  <si>
    <t>3번째로 적은(낮은)</t>
    <phoneticPr fontId="1" type="noConversion"/>
  </si>
  <si>
    <t>분야명</t>
    <phoneticPr fontId="1" type="noConversion"/>
  </si>
  <si>
    <t>도</t>
    <phoneticPr fontId="1" type="noConversion"/>
  </si>
  <si>
    <t>묵</t>
    <phoneticPr fontId="1" type="noConversion"/>
  </si>
  <si>
    <t>lT</t>
    <phoneticPr fontId="1" type="noConversion"/>
  </si>
  <si>
    <t>어행</t>
    <phoneticPr fontId="1" type="noConversion"/>
  </si>
  <si>
    <t>이세이</t>
    <phoneticPr fontId="1" type="noConversion"/>
  </si>
  <si>
    <t>국상</t>
    <phoneticPr fontId="1" type="noConversion"/>
  </si>
  <si>
    <t>증</t>
    <phoneticPr fontId="1" type="noConversion"/>
  </si>
  <si>
    <t>보우</t>
    <phoneticPr fontId="1" type="noConversion"/>
  </si>
  <si>
    <t>징리</t>
    <phoneticPr fontId="1" type="noConversion"/>
  </si>
  <si>
    <t>브유</t>
    <phoneticPr fontId="1" type="noConversion"/>
  </si>
  <si>
    <t>작성일</t>
    <phoneticPr fontId="1" type="noConversion"/>
  </si>
  <si>
    <t>과학</t>
    <phoneticPr fontId="1" type="noConversion"/>
  </si>
  <si>
    <t>인문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</si>
</sst>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20" fontId="0" fillId="0" borderId="0" xfId="0" applyNumberFormat="1">
      <alignment vertical="center"/>
    </xf>
    <xf numFmtId="20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9" fontId="0" fillId="0" borderId="1" xfId="1" applyFont="1" applyFill="1" applyBorder="1">
      <alignment vertical="center"/>
    </xf>
    <xf numFmtId="0" fontId="0" fillId="0" borderId="3" xfId="0" applyBorder="1">
      <alignment vertical="center"/>
    </xf>
    <xf numFmtId="0" fontId="0" fillId="2" borderId="1" xfId="0" applyFill="1" applyBorder="1" applyAlignment="1">
      <alignment horizontal="center" vertical="center" wrapText="1"/>
    </xf>
    <xf numFmtId="9" fontId="0" fillId="0" borderId="3" xfId="0" applyNumberFormat="1" applyBorder="1">
      <alignment vertical="center"/>
    </xf>
    <xf numFmtId="0" fontId="0" fillId="0" borderId="3" xfId="0" applyBorder="1" applyAlignment="1">
      <alignment horizontal="center" vertical="center"/>
    </xf>
    <xf numFmtId="49" fontId="0" fillId="0" borderId="3" xfId="0" applyNumberFormat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14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>
      <alignment vertical="center"/>
    </xf>
    <xf numFmtId="14" fontId="0" fillId="0" borderId="1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6" xfId="0" applyBorder="1">
      <alignment vertical="center"/>
    </xf>
    <xf numFmtId="14" fontId="0" fillId="0" borderId="16" xfId="0" applyNumberFormat="1" applyBorder="1" applyAlignment="1">
      <alignment horizontal="center" vertical="center"/>
    </xf>
    <xf numFmtId="9" fontId="0" fillId="0" borderId="16" xfId="1" applyFont="1" applyFill="1" applyBorder="1">
      <alignment vertical="center"/>
    </xf>
    <xf numFmtId="14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7" xfId="0" applyBorder="1">
      <alignment vertical="center"/>
    </xf>
    <xf numFmtId="0" fontId="0" fillId="0" borderId="16" xfId="0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16" xfId="0" applyFont="1" applyBorder="1">
      <alignment vertical="center"/>
    </xf>
    <xf numFmtId="0" fontId="0" fillId="0" borderId="7" xfId="0" applyBorder="1">
      <alignment vertical="center"/>
    </xf>
    <xf numFmtId="0" fontId="0" fillId="0" borderId="13" xfId="0" applyBorder="1">
      <alignment vertical="center"/>
    </xf>
    <xf numFmtId="0" fontId="0" fillId="0" borderId="9" xfId="0" applyBorder="1">
      <alignment vertical="center"/>
    </xf>
    <xf numFmtId="0" fontId="0" fillId="0" borderId="11" xfId="0" applyBorder="1">
      <alignment vertical="center"/>
    </xf>
    <xf numFmtId="0" fontId="0" fillId="0" borderId="22" xfId="0" applyBorder="1">
      <alignment vertical="center"/>
    </xf>
    <xf numFmtId="0" fontId="0" fillId="0" borderId="15" xfId="0" applyBorder="1">
      <alignment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0" borderId="25" xfId="0" applyBorder="1">
      <alignment vertical="center"/>
    </xf>
    <xf numFmtId="0" fontId="0" fillId="0" borderId="18" xfId="0" applyBorder="1">
      <alignment vertical="center"/>
    </xf>
    <xf numFmtId="0" fontId="0" fillId="0" borderId="2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>
      <alignment vertical="center"/>
    </xf>
    <xf numFmtId="0" fontId="0" fillId="0" borderId="5" xfId="0" applyBorder="1">
      <alignment vertical="center"/>
    </xf>
    <xf numFmtId="0" fontId="0" fillId="0" borderId="14" xfId="0" applyBorder="1">
      <alignment vertical="center"/>
    </xf>
    <xf numFmtId="0" fontId="0" fillId="0" borderId="26" xfId="0" applyBorder="1">
      <alignment vertical="center"/>
    </xf>
    <xf numFmtId="22" fontId="0" fillId="0" borderId="0" xfId="0" applyNumberFormat="1">
      <alignment vertical="center"/>
    </xf>
    <xf numFmtId="20" fontId="0" fillId="0" borderId="27" xfId="0" applyNumberFormat="1" applyBorder="1">
      <alignment vertical="center"/>
    </xf>
    <xf numFmtId="0" fontId="5" fillId="0" borderId="27" xfId="0" applyFont="1" applyBorder="1">
      <alignment vertical="center"/>
    </xf>
    <xf numFmtId="14" fontId="0" fillId="0" borderId="27" xfId="0" applyNumberFormat="1" applyBorder="1" applyAlignment="1">
      <alignment horizontal="center" vertical="center"/>
    </xf>
    <xf numFmtId="0" fontId="0" fillId="0" borderId="27" xfId="0" applyBorder="1">
      <alignment vertical="center"/>
    </xf>
    <xf numFmtId="9" fontId="0" fillId="0" borderId="27" xfId="1" applyFont="1" applyFill="1" applyBorder="1">
      <alignment vertical="center"/>
    </xf>
    <xf numFmtId="14" fontId="0" fillId="0" borderId="28" xfId="0" applyNumberForma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8" xfId="0" applyBorder="1">
      <alignment vertical="center"/>
    </xf>
    <xf numFmtId="0" fontId="0" fillId="0" borderId="27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2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zoom\Desktop\&#45936;&#51060;&#53552;&#48516;&#49437;\&#52488;&#48268;%20&#50896;&#44256;\&#50696;&#51228;_&#49892;&#49845;_&#50672;&#49845;&#47928;&#51228;\&#50672;&#49845;&#47928;&#51228;\&#50672;&#49845;&#47928;&#51228;_chap15\&#50672;&#49845;15_02_&#44208;&#44284;.xlsx" TargetMode="External"/><Relationship Id="rId1" Type="http://schemas.openxmlformats.org/officeDocument/2006/relationships/externalLinkPath" Target="&#50672;&#49845;15_02_&#44208;&#442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도서목록"/>
      <sheetName val="도서목록_부분합"/>
      <sheetName val="도서목록_입고도서"/>
      <sheetName val="참조표"/>
    </sheetNames>
    <sheetDataSet>
      <sheetData sheetId="0" refreshError="1"/>
      <sheetData sheetId="1" refreshError="1"/>
      <sheetData sheetId="2" refreshError="1"/>
      <sheetData sheetId="3">
        <row r="2">
          <cell r="E2">
            <v>0</v>
          </cell>
          <cell r="F2">
            <v>0.25</v>
          </cell>
          <cell r="G2">
            <v>0.5</v>
          </cell>
          <cell r="H2">
            <v>0.75</v>
          </cell>
        </row>
        <row r="3">
          <cell r="E3" t="str">
            <v>하</v>
          </cell>
          <cell r="F3" t="str">
            <v>중</v>
          </cell>
          <cell r="G3" t="str">
            <v>상</v>
          </cell>
          <cell r="H3" t="str">
            <v>극상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92884E-53F1-43A4-9AE2-A0DA274D5969}">
  <dimension ref="A1:S18"/>
  <sheetViews>
    <sheetView tabSelected="1" zoomScaleNormal="100" workbookViewId="0">
      <selection activeCell="A2" sqref="A2"/>
    </sheetView>
  </sheetViews>
  <sheetFormatPr defaultRowHeight="17.399999999999999"/>
  <cols>
    <col min="1" max="1" width="22.19921875" customWidth="1"/>
    <col min="2" max="2" width="8.796875" customWidth="1"/>
    <col min="3" max="3" width="6.8984375" customWidth="1"/>
    <col min="4" max="4" width="11.09765625" customWidth="1"/>
    <col min="5" max="5" width="5" customWidth="1"/>
    <col min="6" max="6" width="5.3984375" customWidth="1"/>
    <col min="7" max="7" width="4.59765625" customWidth="1"/>
    <col min="8" max="8" width="5.69921875" customWidth="1"/>
    <col min="9" max="9" width="10.59765625" customWidth="1"/>
    <col min="10" max="11" width="5.69921875" customWidth="1"/>
    <col min="12" max="12" width="10.69921875" customWidth="1"/>
    <col min="13" max="13" width="7.69921875" customWidth="1"/>
    <col min="14" max="14" width="10.69921875" customWidth="1"/>
    <col min="15" max="15" width="3.69921875" customWidth="1"/>
    <col min="16" max="16" width="24.69921875" customWidth="1"/>
    <col min="17" max="18" width="8.796875" customWidth="1"/>
  </cols>
  <sheetData>
    <row r="1" spans="1:19" ht="21">
      <c r="A1" s="71" t="s">
        <v>25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9" ht="18" thickBot="1">
      <c r="A2" s="11" t="s">
        <v>64</v>
      </c>
      <c r="B2" s="72">
        <f ca="1">NOW()</f>
        <v>45788.676736574074</v>
      </c>
      <c r="C2" s="72"/>
      <c r="D2" s="61"/>
    </row>
    <row r="3" spans="1:19" ht="33" customHeight="1" thickTop="1" thickBot="1">
      <c r="A3" s="2" t="s">
        <v>0</v>
      </c>
      <c r="B3" s="2" t="s">
        <v>2</v>
      </c>
      <c r="C3" s="3" t="s">
        <v>4</v>
      </c>
      <c r="D3" s="3" t="s">
        <v>66</v>
      </c>
      <c r="E3" s="7" t="s">
        <v>68</v>
      </c>
      <c r="F3" s="7" t="s">
        <v>69</v>
      </c>
      <c r="G3" s="7" t="s">
        <v>70</v>
      </c>
      <c r="H3" s="7" t="s">
        <v>71</v>
      </c>
      <c r="I3" s="7" t="s">
        <v>73</v>
      </c>
      <c r="J3" s="7" t="s">
        <v>65</v>
      </c>
      <c r="K3" s="7" t="s">
        <v>67</v>
      </c>
      <c r="L3" s="3" t="s">
        <v>40</v>
      </c>
      <c r="M3" s="3" t="s">
        <v>42</v>
      </c>
      <c r="N3" s="7" t="s">
        <v>72</v>
      </c>
      <c r="P3" s="53"/>
      <c r="Q3" s="54" t="s">
        <v>75</v>
      </c>
      <c r="R3" s="55" t="s">
        <v>39</v>
      </c>
      <c r="S3" s="56" t="s">
        <v>40</v>
      </c>
    </row>
    <row r="4" spans="1:19" ht="18" thickTop="1">
      <c r="A4" s="29" t="s">
        <v>1</v>
      </c>
      <c r="B4" s="29" t="s">
        <v>3</v>
      </c>
      <c r="C4" s="41" t="s">
        <v>5</v>
      </c>
      <c r="D4" s="30">
        <v>44317</v>
      </c>
      <c r="E4" s="4">
        <v>5</v>
      </c>
      <c r="F4" s="4">
        <v>3</v>
      </c>
      <c r="G4" s="4">
        <f t="shared" ref="G4:G18" si="0">E4-F4</f>
        <v>2</v>
      </c>
      <c r="H4" s="5">
        <f t="shared" ref="H4:H18" si="1">F4/E4</f>
        <v>0.6</v>
      </c>
      <c r="I4" s="31">
        <v>45503</v>
      </c>
      <c r="J4" s="32" t="str">
        <f t="shared" ref="J4:J18" si="2">CHOOSE(WEEKDAY(I4,1),"일","월","화","수","목","금","토")</f>
        <v>화</v>
      </c>
      <c r="K4" s="32">
        <f t="shared" ref="K4:K18" ca="1" si="3">DATEDIF(I4,$B$2,"D")</f>
        <v>285</v>
      </c>
      <c r="L4" s="33">
        <v>5.6712300000000004</v>
      </c>
      <c r="M4" s="28" t="str">
        <f>HLOOKUP(H4,[1]참조표!$E$2:$H$3,2,TRUE)</f>
        <v>상</v>
      </c>
      <c r="N4" s="28" t="str">
        <f t="shared" ref="N4:N18" si="4">IF(AND(C4="IT", OR(H4&gt;=60%, L4&gt;5)), "보유", IF(AND(OR(C4="에세이", C4="건강", C4="여행"),OR(H4&gt;=75%, L4&gt;=7)), "보유", "정리"))</f>
        <v>보유</v>
      </c>
      <c r="P4" s="52" t="s">
        <v>76</v>
      </c>
      <c r="Q4" s="39"/>
      <c r="R4" s="34"/>
      <c r="S4" s="47"/>
    </row>
    <row r="5" spans="1:19">
      <c r="A5" s="4" t="s">
        <v>6</v>
      </c>
      <c r="B5" s="4" t="s">
        <v>7</v>
      </c>
      <c r="C5" s="42" t="s">
        <v>8</v>
      </c>
      <c r="D5" s="30">
        <v>45272</v>
      </c>
      <c r="E5" s="4">
        <v>7</v>
      </c>
      <c r="F5" s="4">
        <v>2</v>
      </c>
      <c r="G5" s="4">
        <f t="shared" si="0"/>
        <v>5</v>
      </c>
      <c r="H5" s="5">
        <f t="shared" si="1"/>
        <v>0.2857142857142857</v>
      </c>
      <c r="I5" s="31">
        <v>45528</v>
      </c>
      <c r="J5" s="32" t="s">
        <v>83</v>
      </c>
      <c r="K5" s="32">
        <f t="shared" ca="1" si="3"/>
        <v>260</v>
      </c>
      <c r="L5" s="33">
        <v>8.3375599999999999</v>
      </c>
      <c r="M5" s="28" t="str">
        <f>HLOOKUP(H5,[1]참조표!$E$2:$H$3,2,TRUE)</f>
        <v>중</v>
      </c>
      <c r="N5" s="28" t="s">
        <v>92</v>
      </c>
      <c r="P5" s="50" t="s">
        <v>77</v>
      </c>
      <c r="Q5" s="48"/>
      <c r="R5" s="6"/>
      <c r="S5" s="44"/>
    </row>
    <row r="6" spans="1:19">
      <c r="A6" s="29" t="s">
        <v>9</v>
      </c>
      <c r="B6" s="29" t="s">
        <v>10</v>
      </c>
      <c r="C6" s="42" t="s">
        <v>11</v>
      </c>
      <c r="D6" s="30">
        <v>37741</v>
      </c>
      <c r="E6" s="4">
        <v>3</v>
      </c>
      <c r="F6" s="4">
        <v>3</v>
      </c>
      <c r="G6" s="4">
        <f t="shared" si="0"/>
        <v>0</v>
      </c>
      <c r="H6" s="5">
        <f t="shared" si="1"/>
        <v>1</v>
      </c>
      <c r="I6" s="31">
        <v>45511</v>
      </c>
      <c r="J6" s="32" t="str">
        <f t="shared" si="2"/>
        <v>수</v>
      </c>
      <c r="K6" s="32">
        <f t="shared" ca="1" si="3"/>
        <v>277</v>
      </c>
      <c r="L6" s="33">
        <v>32.163400000000003</v>
      </c>
      <c r="M6" s="28" t="s">
        <v>88</v>
      </c>
      <c r="N6" s="28" t="str">
        <f t="shared" si="4"/>
        <v>보유</v>
      </c>
      <c r="P6" s="50" t="s">
        <v>78</v>
      </c>
      <c r="Q6" s="48"/>
      <c r="R6" s="6"/>
      <c r="S6" s="44"/>
    </row>
    <row r="7" spans="1:19" ht="18" thickBot="1">
      <c r="A7" s="29" t="s">
        <v>12</v>
      </c>
      <c r="B7" s="29" t="s">
        <v>13</v>
      </c>
      <c r="C7" s="42" t="s">
        <v>14</v>
      </c>
      <c r="D7" s="30">
        <v>44635</v>
      </c>
      <c r="E7" s="4">
        <v>3</v>
      </c>
      <c r="F7" s="4">
        <v>1</v>
      </c>
      <c r="G7" s="4">
        <f t="shared" si="0"/>
        <v>2</v>
      </c>
      <c r="H7" s="5">
        <f t="shared" si="1"/>
        <v>0.33333333333333331</v>
      </c>
      <c r="I7" s="31">
        <v>45524</v>
      </c>
      <c r="J7" s="32" t="str">
        <f t="shared" si="2"/>
        <v>화</v>
      </c>
      <c r="K7" s="32">
        <f t="shared" ca="1" si="3"/>
        <v>264</v>
      </c>
      <c r="L7" s="33">
        <v>7.2111499999999999</v>
      </c>
      <c r="M7" s="28" t="str">
        <f>HLOOKUP(H7,[1]참조표!$E$2:$H$3,2,TRUE)</f>
        <v>중</v>
      </c>
      <c r="N7" s="28" t="str">
        <f t="shared" si="4"/>
        <v>보유</v>
      </c>
      <c r="P7" s="51" t="s">
        <v>79</v>
      </c>
      <c r="Q7" s="49"/>
      <c r="R7" s="45"/>
      <c r="S7" s="46"/>
    </row>
    <row r="8" spans="1:19" ht="18" thickTop="1">
      <c r="A8" s="29" t="s">
        <v>15</v>
      </c>
      <c r="B8" s="29" t="s">
        <v>16</v>
      </c>
      <c r="C8" s="42" t="s">
        <v>5</v>
      </c>
      <c r="D8" s="30">
        <v>44190</v>
      </c>
      <c r="E8" s="4">
        <v>5</v>
      </c>
      <c r="F8" s="4">
        <v>5</v>
      </c>
      <c r="G8" s="4">
        <f t="shared" si="0"/>
        <v>0</v>
      </c>
      <c r="H8" s="5">
        <f t="shared" si="1"/>
        <v>1</v>
      </c>
      <c r="I8" s="31">
        <v>45505</v>
      </c>
      <c r="J8" s="32" t="str">
        <f t="shared" si="2"/>
        <v>목</v>
      </c>
      <c r="K8" s="32">
        <f t="shared" ca="1" si="3"/>
        <v>283</v>
      </c>
      <c r="L8" s="33">
        <v>4.8661300000000001</v>
      </c>
      <c r="M8" s="28" t="str">
        <f>HLOOKUP(H8,[1]참조표!$E$2:$H$3,2,TRUE)</f>
        <v>극상</v>
      </c>
      <c r="N8" s="28" t="str">
        <f t="shared" si="4"/>
        <v>보유</v>
      </c>
      <c r="P8" s="60" t="s">
        <v>80</v>
      </c>
      <c r="Q8" s="59"/>
      <c r="R8" s="57"/>
      <c r="S8" s="58"/>
    </row>
    <row r="9" spans="1:19" ht="18" thickBot="1">
      <c r="A9" s="29" t="s">
        <v>17</v>
      </c>
      <c r="B9" s="29" t="s">
        <v>18</v>
      </c>
      <c r="C9" s="42" t="s">
        <v>85</v>
      </c>
      <c r="D9" s="30">
        <v>45314</v>
      </c>
      <c r="E9" s="4">
        <v>4</v>
      </c>
      <c r="F9" s="4">
        <v>4</v>
      </c>
      <c r="G9" s="4">
        <f t="shared" si="0"/>
        <v>0</v>
      </c>
      <c r="H9" s="5">
        <f t="shared" si="1"/>
        <v>1</v>
      </c>
      <c r="I9" s="31">
        <v>45525</v>
      </c>
      <c r="J9" s="32" t="str">
        <f t="shared" si="2"/>
        <v>수</v>
      </c>
      <c r="K9" s="32">
        <f t="shared" ca="1" si="3"/>
        <v>263</v>
      </c>
      <c r="L9" s="33">
        <v>3.67123</v>
      </c>
      <c r="M9" s="28" t="str">
        <f>HLOOKUP(H9,[1]참조표!$E$2:$H$3,2,TRUE)</f>
        <v>극상</v>
      </c>
      <c r="N9" s="28" t="str">
        <f t="shared" si="4"/>
        <v>정리</v>
      </c>
      <c r="P9" s="51" t="s">
        <v>81</v>
      </c>
      <c r="Q9" s="49"/>
      <c r="R9" s="45"/>
      <c r="S9" s="46"/>
    </row>
    <row r="10" spans="1:19" ht="18" thickTop="1">
      <c r="A10" s="29" t="s">
        <v>19</v>
      </c>
      <c r="B10" s="29" t="s">
        <v>20</v>
      </c>
      <c r="C10" s="42" t="s">
        <v>11</v>
      </c>
      <c r="D10" s="30">
        <v>44859</v>
      </c>
      <c r="E10" s="4">
        <v>2</v>
      </c>
      <c r="F10" s="4">
        <v>0</v>
      </c>
      <c r="G10" s="4">
        <f t="shared" si="0"/>
        <v>2</v>
      </c>
      <c r="H10" s="5">
        <f t="shared" si="1"/>
        <v>0</v>
      </c>
      <c r="I10" s="31">
        <v>45506</v>
      </c>
      <c r="J10" s="32" t="str">
        <f t="shared" si="2"/>
        <v>금</v>
      </c>
      <c r="K10" s="32">
        <f t="shared" ca="1" si="3"/>
        <v>282</v>
      </c>
      <c r="L10" s="33">
        <v>2.1971099999999999</v>
      </c>
      <c r="M10" s="28" t="str">
        <f>HLOOKUP(H10,[1]참조표!$E$2:$H$3,2,TRUE)</f>
        <v>하</v>
      </c>
      <c r="N10" s="28" t="str">
        <f t="shared" si="4"/>
        <v>정리</v>
      </c>
    </row>
    <row r="11" spans="1:19">
      <c r="A11" s="29" t="s">
        <v>21</v>
      </c>
      <c r="B11" s="29" t="s">
        <v>22</v>
      </c>
      <c r="C11" s="42" t="s">
        <v>14</v>
      </c>
      <c r="D11" s="30">
        <v>40244</v>
      </c>
      <c r="E11" s="4">
        <v>3</v>
      </c>
      <c r="F11" s="4">
        <v>3</v>
      </c>
      <c r="G11" s="4">
        <f t="shared" si="0"/>
        <v>0</v>
      </c>
      <c r="H11" s="5">
        <f t="shared" si="1"/>
        <v>1</v>
      </c>
      <c r="I11" s="31">
        <v>45514</v>
      </c>
      <c r="J11" s="32" t="str">
        <f t="shared" si="2"/>
        <v>토</v>
      </c>
      <c r="K11" s="32">
        <f t="shared" ca="1" si="3"/>
        <v>274</v>
      </c>
      <c r="L11" s="33">
        <v>6.7184299999999997</v>
      </c>
      <c r="M11" s="28" t="str">
        <f>HLOOKUP(H11,[1]참조표!$E$2:$H$3,2,TRUE)</f>
        <v>극상</v>
      </c>
      <c r="N11" s="28" t="s">
        <v>90</v>
      </c>
    </row>
    <row r="12" spans="1:19">
      <c r="A12" s="29" t="s">
        <v>23</v>
      </c>
      <c r="B12" s="29" t="s">
        <v>22</v>
      </c>
      <c r="C12" s="42" t="s">
        <v>14</v>
      </c>
      <c r="D12" s="30">
        <v>44020</v>
      </c>
      <c r="E12" s="4">
        <v>3</v>
      </c>
      <c r="F12" s="4">
        <v>1</v>
      </c>
      <c r="G12" s="4">
        <f t="shared" si="0"/>
        <v>2</v>
      </c>
      <c r="H12" s="5">
        <f t="shared" si="1"/>
        <v>0.33333333333333331</v>
      </c>
      <c r="I12" s="31">
        <v>45512</v>
      </c>
      <c r="J12" s="32" t="str">
        <f t="shared" si="2"/>
        <v>목</v>
      </c>
      <c r="K12" s="32">
        <f t="shared" ca="1" si="3"/>
        <v>276</v>
      </c>
      <c r="L12" s="33">
        <v>4.36158</v>
      </c>
      <c r="M12" s="28" t="s">
        <v>89</v>
      </c>
      <c r="N12" s="28" t="str">
        <f t="shared" si="4"/>
        <v>정리</v>
      </c>
    </row>
    <row r="13" spans="1:19">
      <c r="A13" s="29" t="s">
        <v>24</v>
      </c>
      <c r="B13" s="29" t="s">
        <v>22</v>
      </c>
      <c r="C13" s="42" t="s">
        <v>86</v>
      </c>
      <c r="D13" s="30">
        <v>44246</v>
      </c>
      <c r="E13" s="4">
        <v>3</v>
      </c>
      <c r="F13" s="4">
        <v>2</v>
      </c>
      <c r="G13" s="4">
        <f t="shared" si="0"/>
        <v>1</v>
      </c>
      <c r="H13" s="5">
        <f t="shared" si="1"/>
        <v>0.66666666666666663</v>
      </c>
      <c r="I13" s="31">
        <v>45516</v>
      </c>
      <c r="J13" s="32" t="str">
        <f t="shared" si="2"/>
        <v>월</v>
      </c>
      <c r="K13" s="32">
        <f t="shared" ca="1" si="3"/>
        <v>272</v>
      </c>
      <c r="L13" s="33">
        <v>7.2257600000000002</v>
      </c>
      <c r="M13" s="28" t="str">
        <f>HLOOKUP(H13,[1]참조표!$E$2:$H$3,2,TRUE)</f>
        <v>상</v>
      </c>
      <c r="N13" s="28" t="str">
        <f t="shared" si="4"/>
        <v>정리</v>
      </c>
    </row>
    <row r="14" spans="1:19">
      <c r="A14" s="4" t="s">
        <v>26</v>
      </c>
      <c r="B14" s="4" t="s">
        <v>27</v>
      </c>
      <c r="C14" s="42" t="s">
        <v>28</v>
      </c>
      <c r="D14" s="30">
        <v>43716</v>
      </c>
      <c r="E14" s="4">
        <v>4</v>
      </c>
      <c r="F14" s="4">
        <v>3</v>
      </c>
      <c r="G14" s="4">
        <f t="shared" si="0"/>
        <v>1</v>
      </c>
      <c r="H14" s="5">
        <f t="shared" si="1"/>
        <v>0.75</v>
      </c>
      <c r="I14" s="31">
        <v>45518</v>
      </c>
      <c r="J14" s="32" t="str">
        <f t="shared" si="2"/>
        <v>수</v>
      </c>
      <c r="K14" s="32">
        <f t="shared" ca="1" si="3"/>
        <v>270</v>
      </c>
      <c r="L14" s="33">
        <v>8.2167300000000001</v>
      </c>
      <c r="M14" s="28" t="str">
        <f>HLOOKUP(H14,[1]참조표!$E$2:$H$3,2,TRUE)</f>
        <v>극상</v>
      </c>
      <c r="N14" s="28" t="str">
        <f t="shared" si="4"/>
        <v>보유</v>
      </c>
    </row>
    <row r="15" spans="1:19">
      <c r="A15" s="4" t="s">
        <v>29</v>
      </c>
      <c r="B15" s="4" t="s">
        <v>30</v>
      </c>
      <c r="C15" s="42" t="s">
        <v>31</v>
      </c>
      <c r="D15" s="30">
        <v>44538</v>
      </c>
      <c r="E15" s="4">
        <v>2</v>
      </c>
      <c r="F15" s="4">
        <v>0</v>
      </c>
      <c r="G15" s="4">
        <f t="shared" si="0"/>
        <v>2</v>
      </c>
      <c r="H15" s="5">
        <f t="shared" si="1"/>
        <v>0</v>
      </c>
      <c r="I15" s="31">
        <v>45526</v>
      </c>
      <c r="J15" s="32" t="s">
        <v>84</v>
      </c>
      <c r="K15" s="32">
        <f t="shared" ca="1" si="3"/>
        <v>262</v>
      </c>
      <c r="L15" s="33">
        <v>91.002300000000005</v>
      </c>
      <c r="M15" s="28" t="str">
        <f>HLOOKUP(H15,[1]참조표!$E$2:$H$3,2,TRUE)</f>
        <v>하</v>
      </c>
      <c r="N15" s="28" t="str">
        <f t="shared" si="4"/>
        <v>보유</v>
      </c>
    </row>
    <row r="16" spans="1:19">
      <c r="A16" s="4" t="s">
        <v>32</v>
      </c>
      <c r="B16" s="4" t="s">
        <v>33</v>
      </c>
      <c r="C16" s="42" t="s">
        <v>87</v>
      </c>
      <c r="D16" s="30">
        <v>45318</v>
      </c>
      <c r="E16" s="4">
        <v>3</v>
      </c>
      <c r="F16" s="4">
        <v>1</v>
      </c>
      <c r="G16" s="4">
        <f t="shared" si="0"/>
        <v>2</v>
      </c>
      <c r="H16" s="5">
        <f t="shared" si="1"/>
        <v>0.33333333333333331</v>
      </c>
      <c r="I16" s="31">
        <v>45515</v>
      </c>
      <c r="J16" s="32" t="str">
        <f t="shared" si="2"/>
        <v>일</v>
      </c>
      <c r="K16" s="32">
        <f t="shared" ca="1" si="3"/>
        <v>273</v>
      </c>
      <c r="L16" s="33">
        <v>4.76912</v>
      </c>
      <c r="M16" s="28" t="str">
        <f>HLOOKUP(H16,[1]참조표!$E$2:$H$3,2,TRUE)</f>
        <v>중</v>
      </c>
      <c r="N16" s="28" t="s">
        <v>91</v>
      </c>
    </row>
    <row r="17" spans="1:14">
      <c r="A17" s="4" t="s">
        <v>34</v>
      </c>
      <c r="B17" s="4" t="s">
        <v>35</v>
      </c>
      <c r="C17" s="42" t="s">
        <v>28</v>
      </c>
      <c r="D17" s="30">
        <v>41671</v>
      </c>
      <c r="E17" s="4">
        <v>7</v>
      </c>
      <c r="F17" s="4">
        <v>4</v>
      </c>
      <c r="G17" s="4">
        <f t="shared" si="0"/>
        <v>3</v>
      </c>
      <c r="H17" s="5">
        <f t="shared" si="1"/>
        <v>0.5714285714285714</v>
      </c>
      <c r="I17" s="31">
        <v>45509</v>
      </c>
      <c r="J17" s="32" t="str">
        <f t="shared" si="2"/>
        <v>월</v>
      </c>
      <c r="K17" s="32">
        <f t="shared" ca="1" si="3"/>
        <v>279</v>
      </c>
      <c r="L17" s="33">
        <v>7.19611</v>
      </c>
      <c r="M17" s="28" t="str">
        <f>HLOOKUP(H17,[1]참조표!$E$2:$H$3,2,TRUE)</f>
        <v>상</v>
      </c>
      <c r="N17" s="28" t="str">
        <f t="shared" si="4"/>
        <v>보유</v>
      </c>
    </row>
    <row r="18" spans="1:14">
      <c r="A18" s="34" t="s">
        <v>36</v>
      </c>
      <c r="B18" s="34" t="s">
        <v>37</v>
      </c>
      <c r="C18" s="43" t="s">
        <v>38</v>
      </c>
      <c r="D18" s="35">
        <v>44351</v>
      </c>
      <c r="E18" s="34">
        <v>4</v>
      </c>
      <c r="F18" s="34">
        <v>1</v>
      </c>
      <c r="G18" s="34">
        <f t="shared" si="0"/>
        <v>3</v>
      </c>
      <c r="H18" s="36">
        <f t="shared" si="1"/>
        <v>0.25</v>
      </c>
      <c r="I18" s="37">
        <v>45523</v>
      </c>
      <c r="J18" s="38" t="str">
        <f t="shared" si="2"/>
        <v>월</v>
      </c>
      <c r="K18" s="38">
        <f t="shared" ca="1" si="3"/>
        <v>265</v>
      </c>
      <c r="L18" s="39">
        <v>5.6714200000000003</v>
      </c>
      <c r="M18" s="40" t="str">
        <f>HLOOKUP(H18,[1]참조표!$E$2:$H$3,2,TRUE)</f>
        <v>중</v>
      </c>
      <c r="N18" s="40" t="str">
        <f t="shared" si="4"/>
        <v>정리</v>
      </c>
    </row>
  </sheetData>
  <mergeCells count="2">
    <mergeCell ref="A1:O1"/>
    <mergeCell ref="B2:C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793172-3EAC-4D13-A8A9-308310CC21D7}">
  <dimension ref="A1:O18"/>
  <sheetViews>
    <sheetView zoomScaleNormal="100" workbookViewId="0">
      <selection activeCell="A2" sqref="A2"/>
    </sheetView>
  </sheetViews>
  <sheetFormatPr defaultRowHeight="17.399999999999999"/>
  <cols>
    <col min="1" max="1" width="22.19921875" customWidth="1"/>
    <col min="2" max="2" width="8.796875" customWidth="1"/>
    <col min="3" max="3" width="6.8984375" customWidth="1"/>
    <col min="4" max="4" width="11.09765625" customWidth="1"/>
    <col min="5" max="5" width="5" customWidth="1"/>
    <col min="6" max="6" width="5.3984375" customWidth="1"/>
    <col min="7" max="7" width="4.59765625" customWidth="1"/>
    <col min="8" max="8" width="5.69921875" customWidth="1"/>
    <col min="9" max="9" width="10.59765625" customWidth="1"/>
    <col min="10" max="11" width="5.69921875" customWidth="1"/>
    <col min="12" max="12" width="10.69921875" customWidth="1"/>
    <col min="13" max="13" width="7.69921875" customWidth="1"/>
    <col min="14" max="15" width="10.69921875" customWidth="1"/>
    <col min="16" max="18" width="8.796875" customWidth="1"/>
  </cols>
  <sheetData>
    <row r="1" spans="1:15" ht="21">
      <c r="A1" s="71" t="s">
        <v>25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5">
      <c r="A2" s="11" t="s">
        <v>64</v>
      </c>
      <c r="B2" s="72">
        <f ca="1">NOW()</f>
        <v>45788.676736574074</v>
      </c>
      <c r="C2" s="72"/>
      <c r="D2" s="1"/>
    </row>
    <row r="3" spans="1:15" ht="33" customHeight="1">
      <c r="A3" s="2" t="s">
        <v>0</v>
      </c>
      <c r="B3" s="2" t="s">
        <v>2</v>
      </c>
      <c r="C3" s="3" t="s">
        <v>4</v>
      </c>
      <c r="D3" s="3" t="s">
        <v>66</v>
      </c>
      <c r="E3" s="7" t="s">
        <v>68</v>
      </c>
      <c r="F3" s="7" t="s">
        <v>69</v>
      </c>
      <c r="G3" s="7" t="s">
        <v>70</v>
      </c>
      <c r="H3" s="7" t="s">
        <v>71</v>
      </c>
      <c r="I3" s="7" t="s">
        <v>73</v>
      </c>
      <c r="J3" s="7" t="s">
        <v>65</v>
      </c>
      <c r="K3" s="7" t="s">
        <v>67</v>
      </c>
      <c r="L3" s="3" t="s">
        <v>40</v>
      </c>
      <c r="M3" s="3" t="s">
        <v>42</v>
      </c>
      <c r="N3" s="7" t="s">
        <v>72</v>
      </c>
    </row>
    <row r="4" spans="1:15">
      <c r="A4" s="29" t="s">
        <v>1</v>
      </c>
      <c r="B4" s="29" t="s">
        <v>3</v>
      </c>
      <c r="C4" s="41" t="s">
        <v>5</v>
      </c>
      <c r="D4" s="30">
        <v>44317</v>
      </c>
      <c r="E4" s="4">
        <v>5</v>
      </c>
      <c r="F4" s="4">
        <v>3</v>
      </c>
      <c r="G4" s="4">
        <f t="shared" ref="G4:G18" si="0">E4-F4</f>
        <v>2</v>
      </c>
      <c r="H4" s="5">
        <f t="shared" ref="H4:H18" si="1">F4/E4</f>
        <v>0.6</v>
      </c>
      <c r="I4" s="31">
        <v>45503</v>
      </c>
      <c r="J4" s="32" t="str">
        <f t="shared" ref="J4:J18" si="2">CHOOSE(WEEKDAY(I4,1),"일","월","화","수","목","금","토")</f>
        <v>화</v>
      </c>
      <c r="K4" s="32">
        <f t="shared" ref="K4:K18" ca="1" si="3">DATEDIF(I4,$B$2,"D")</f>
        <v>285</v>
      </c>
      <c r="L4" s="33">
        <v>5.6712300000000004</v>
      </c>
      <c r="M4" s="28" t="str">
        <f>HLOOKUP(H4,참조표!$E$2:$H$3,2,TRUE)</f>
        <v>상</v>
      </c>
      <c r="N4" s="28" t="str">
        <f t="shared" ref="N4:N18" si="4">IF(AND(C4="IT", OR(H4&gt;=60%, L4&gt;5)), "보유", IF(AND(OR(C4="에세이", C4="건강", C4="여행"),OR(H4&gt;=75%, L4&gt;=7)), "보유", "정리"))</f>
        <v>보유</v>
      </c>
    </row>
    <row r="5" spans="1:15">
      <c r="A5" s="4" t="s">
        <v>6</v>
      </c>
      <c r="B5" s="4" t="s">
        <v>7</v>
      </c>
      <c r="C5" s="42" t="s">
        <v>8</v>
      </c>
      <c r="D5" s="30">
        <v>45272</v>
      </c>
      <c r="E5" s="4">
        <v>7</v>
      </c>
      <c r="F5" s="4">
        <v>2</v>
      </c>
      <c r="G5" s="4">
        <f t="shared" si="0"/>
        <v>5</v>
      </c>
      <c r="H5" s="5">
        <f t="shared" si="1"/>
        <v>0.2857142857142857</v>
      </c>
      <c r="I5" s="31">
        <v>45528</v>
      </c>
      <c r="J5" s="32" t="str">
        <f t="shared" si="2"/>
        <v>토</v>
      </c>
      <c r="K5" s="32">
        <f t="shared" ca="1" si="3"/>
        <v>260</v>
      </c>
      <c r="L5" s="33">
        <v>8.3375599999999999</v>
      </c>
      <c r="M5" s="28" t="str">
        <f>HLOOKUP(H5,참조표!$E$2:$H$3,2,TRUE)</f>
        <v>중</v>
      </c>
      <c r="N5" s="28" t="str">
        <f t="shared" si="4"/>
        <v>보유</v>
      </c>
    </row>
    <row r="6" spans="1:15">
      <c r="A6" s="29" t="s">
        <v>9</v>
      </c>
      <c r="B6" s="29" t="s">
        <v>10</v>
      </c>
      <c r="C6" s="42" t="s">
        <v>11</v>
      </c>
      <c r="D6" s="30">
        <v>45046</v>
      </c>
      <c r="E6" s="4">
        <v>3</v>
      </c>
      <c r="F6" s="4">
        <v>3</v>
      </c>
      <c r="G6" s="4">
        <f t="shared" si="0"/>
        <v>0</v>
      </c>
      <c r="H6" s="5">
        <f t="shared" si="1"/>
        <v>1</v>
      </c>
      <c r="I6" s="31">
        <v>45511</v>
      </c>
      <c r="J6" s="32" t="str">
        <f t="shared" si="2"/>
        <v>수</v>
      </c>
      <c r="K6" s="32">
        <f t="shared" ca="1" si="3"/>
        <v>277</v>
      </c>
      <c r="L6" s="33">
        <v>3.2163400000000002</v>
      </c>
      <c r="M6" s="28" t="str">
        <f>HLOOKUP(H6,참조표!$E$2:$H$3,2,TRUE)</f>
        <v>극상</v>
      </c>
      <c r="N6" s="28" t="str">
        <f t="shared" si="4"/>
        <v>보유</v>
      </c>
    </row>
    <row r="7" spans="1:15">
      <c r="A7" s="29" t="s">
        <v>12</v>
      </c>
      <c r="B7" s="29" t="s">
        <v>13</v>
      </c>
      <c r="C7" s="42" t="s">
        <v>14</v>
      </c>
      <c r="D7" s="30">
        <v>44635</v>
      </c>
      <c r="E7" s="4">
        <v>3</v>
      </c>
      <c r="F7" s="4">
        <v>1</v>
      </c>
      <c r="G7" s="4">
        <f t="shared" si="0"/>
        <v>2</v>
      </c>
      <c r="H7" s="5">
        <f t="shared" si="1"/>
        <v>0.33333333333333331</v>
      </c>
      <c r="I7" s="31">
        <v>45524</v>
      </c>
      <c r="J7" s="32" t="str">
        <f t="shared" si="2"/>
        <v>화</v>
      </c>
      <c r="K7" s="32">
        <f t="shared" ca="1" si="3"/>
        <v>264</v>
      </c>
      <c r="L7" s="33">
        <v>7.2111499999999999</v>
      </c>
      <c r="M7" s="28" t="str">
        <f>HLOOKUP(H7,참조표!$E$2:$H$3,2,TRUE)</f>
        <v>중</v>
      </c>
      <c r="N7" s="28" t="str">
        <f t="shared" si="4"/>
        <v>보유</v>
      </c>
    </row>
    <row r="8" spans="1:15">
      <c r="A8" s="29" t="s">
        <v>15</v>
      </c>
      <c r="B8" s="29" t="s">
        <v>16</v>
      </c>
      <c r="C8" s="42" t="s">
        <v>5</v>
      </c>
      <c r="D8" s="30">
        <v>44190</v>
      </c>
      <c r="E8" s="4">
        <v>5</v>
      </c>
      <c r="F8" s="4">
        <v>5</v>
      </c>
      <c r="G8" s="4">
        <f t="shared" si="0"/>
        <v>0</v>
      </c>
      <c r="H8" s="5">
        <f t="shared" si="1"/>
        <v>1</v>
      </c>
      <c r="I8" s="31">
        <v>45505</v>
      </c>
      <c r="J8" s="32" t="str">
        <f t="shared" si="2"/>
        <v>목</v>
      </c>
      <c r="K8" s="32">
        <f t="shared" ca="1" si="3"/>
        <v>283</v>
      </c>
      <c r="L8" s="33">
        <v>4.8661300000000001</v>
      </c>
      <c r="M8" s="28" t="str">
        <f>HLOOKUP(H8,참조표!$E$2:$H$3,2,TRUE)</f>
        <v>극상</v>
      </c>
      <c r="N8" s="28" t="str">
        <f t="shared" si="4"/>
        <v>보유</v>
      </c>
    </row>
    <row r="9" spans="1:15">
      <c r="A9" s="29" t="s">
        <v>17</v>
      </c>
      <c r="B9" s="29" t="s">
        <v>18</v>
      </c>
      <c r="C9" s="42" t="s">
        <v>5</v>
      </c>
      <c r="D9" s="30">
        <v>45314</v>
      </c>
      <c r="E9" s="4">
        <v>4</v>
      </c>
      <c r="F9" s="4">
        <v>4</v>
      </c>
      <c r="G9" s="4">
        <f t="shared" si="0"/>
        <v>0</v>
      </c>
      <c r="H9" s="5">
        <f t="shared" si="1"/>
        <v>1</v>
      </c>
      <c r="I9" s="31">
        <v>45525</v>
      </c>
      <c r="J9" s="32" t="str">
        <f t="shared" si="2"/>
        <v>수</v>
      </c>
      <c r="K9" s="32">
        <f t="shared" ca="1" si="3"/>
        <v>263</v>
      </c>
      <c r="L9" s="33">
        <v>3.67123</v>
      </c>
      <c r="M9" s="28" t="str">
        <f>HLOOKUP(H9,참조표!$E$2:$H$3,2,TRUE)</f>
        <v>극상</v>
      </c>
      <c r="N9" s="28" t="str">
        <f t="shared" si="4"/>
        <v>보유</v>
      </c>
    </row>
    <row r="10" spans="1:15">
      <c r="A10" s="29" t="s">
        <v>19</v>
      </c>
      <c r="B10" s="29" t="s">
        <v>20</v>
      </c>
      <c r="C10" s="42" t="s">
        <v>11</v>
      </c>
      <c r="D10" s="30">
        <v>44859</v>
      </c>
      <c r="E10" s="4">
        <v>2</v>
      </c>
      <c r="F10" s="4">
        <v>0</v>
      </c>
      <c r="G10" s="4">
        <f t="shared" si="0"/>
        <v>2</v>
      </c>
      <c r="H10" s="5">
        <f t="shared" si="1"/>
        <v>0</v>
      </c>
      <c r="I10" s="31">
        <v>45506</v>
      </c>
      <c r="J10" s="32" t="str">
        <f t="shared" si="2"/>
        <v>금</v>
      </c>
      <c r="K10" s="32">
        <f t="shared" ca="1" si="3"/>
        <v>282</v>
      </c>
      <c r="L10" s="33">
        <v>2.1971099999999999</v>
      </c>
      <c r="M10" s="28" t="str">
        <f>HLOOKUP(H10,참조표!$E$2:$H$3,2,TRUE)</f>
        <v>하</v>
      </c>
      <c r="N10" s="28" t="str">
        <f t="shared" si="4"/>
        <v>정리</v>
      </c>
    </row>
    <row r="11" spans="1:15">
      <c r="A11" s="29" t="s">
        <v>21</v>
      </c>
      <c r="B11" s="29" t="s">
        <v>22</v>
      </c>
      <c r="C11" s="42" t="s">
        <v>14</v>
      </c>
      <c r="D11" s="30">
        <v>43897</v>
      </c>
      <c r="E11" s="4">
        <v>3</v>
      </c>
      <c r="F11" s="4">
        <v>3</v>
      </c>
      <c r="G11" s="4">
        <f t="shared" si="0"/>
        <v>0</v>
      </c>
      <c r="H11" s="5">
        <f t="shared" si="1"/>
        <v>1</v>
      </c>
      <c r="I11" s="31">
        <v>45514</v>
      </c>
      <c r="J11" s="32" t="str">
        <f t="shared" si="2"/>
        <v>토</v>
      </c>
      <c r="K11" s="32">
        <f t="shared" ca="1" si="3"/>
        <v>274</v>
      </c>
      <c r="L11" s="33">
        <v>6.7184299999999997</v>
      </c>
      <c r="M11" s="28" t="str">
        <f>HLOOKUP(H11,참조표!$E$2:$H$3,2,TRUE)</f>
        <v>극상</v>
      </c>
      <c r="N11" s="28" t="str">
        <f t="shared" si="4"/>
        <v>보유</v>
      </c>
    </row>
    <row r="12" spans="1:15">
      <c r="A12" s="29" t="s">
        <v>23</v>
      </c>
      <c r="B12" s="29" t="s">
        <v>22</v>
      </c>
      <c r="C12" s="42" t="s">
        <v>14</v>
      </c>
      <c r="D12" s="30">
        <v>44020</v>
      </c>
      <c r="E12" s="4">
        <v>3</v>
      </c>
      <c r="F12" s="4">
        <v>1</v>
      </c>
      <c r="G12" s="4">
        <f t="shared" si="0"/>
        <v>2</v>
      </c>
      <c r="H12" s="5">
        <f t="shared" si="1"/>
        <v>0.33333333333333331</v>
      </c>
      <c r="I12" s="31">
        <v>45512</v>
      </c>
      <c r="J12" s="32" t="str">
        <f t="shared" si="2"/>
        <v>목</v>
      </c>
      <c r="K12" s="32">
        <f t="shared" ca="1" si="3"/>
        <v>276</v>
      </c>
      <c r="L12" s="33">
        <v>4.36158</v>
      </c>
      <c r="M12" s="28" t="str">
        <f>HLOOKUP(H12,참조표!$E$2:$H$3,2,TRUE)</f>
        <v>중</v>
      </c>
      <c r="N12" s="28" t="str">
        <f t="shared" si="4"/>
        <v>정리</v>
      </c>
    </row>
    <row r="13" spans="1:15">
      <c r="A13" s="29" t="s">
        <v>24</v>
      </c>
      <c r="B13" s="29" t="s">
        <v>22</v>
      </c>
      <c r="C13" s="42" t="s">
        <v>14</v>
      </c>
      <c r="D13" s="30">
        <v>44246</v>
      </c>
      <c r="E13" s="4">
        <v>3</v>
      </c>
      <c r="F13" s="4">
        <v>2</v>
      </c>
      <c r="G13" s="4">
        <f t="shared" si="0"/>
        <v>1</v>
      </c>
      <c r="H13" s="5">
        <f t="shared" si="1"/>
        <v>0.66666666666666663</v>
      </c>
      <c r="I13" s="31">
        <v>45516</v>
      </c>
      <c r="J13" s="32" t="str">
        <f t="shared" si="2"/>
        <v>월</v>
      </c>
      <c r="K13" s="32">
        <f t="shared" ca="1" si="3"/>
        <v>272</v>
      </c>
      <c r="L13" s="33">
        <v>7.2257600000000002</v>
      </c>
      <c r="M13" s="28" t="str">
        <f>HLOOKUP(H13,참조표!$E$2:$H$3,2,TRUE)</f>
        <v>상</v>
      </c>
      <c r="N13" s="28" t="str">
        <f t="shared" si="4"/>
        <v>보유</v>
      </c>
    </row>
    <row r="14" spans="1:15">
      <c r="A14" s="4" t="s">
        <v>26</v>
      </c>
      <c r="B14" s="4" t="s">
        <v>27</v>
      </c>
      <c r="C14" s="42" t="s">
        <v>28</v>
      </c>
      <c r="D14" s="30">
        <v>43716</v>
      </c>
      <c r="E14" s="4">
        <v>4</v>
      </c>
      <c r="F14" s="4">
        <v>3</v>
      </c>
      <c r="G14" s="4">
        <f t="shared" si="0"/>
        <v>1</v>
      </c>
      <c r="H14" s="5">
        <f t="shared" si="1"/>
        <v>0.75</v>
      </c>
      <c r="I14" s="31">
        <v>45518</v>
      </c>
      <c r="J14" s="32" t="str">
        <f t="shared" si="2"/>
        <v>수</v>
      </c>
      <c r="K14" s="32">
        <f t="shared" ca="1" si="3"/>
        <v>270</v>
      </c>
      <c r="L14" s="33">
        <v>8.2167300000000001</v>
      </c>
      <c r="M14" s="28" t="str">
        <f>HLOOKUP(H14,참조표!$E$2:$H$3,2,TRUE)</f>
        <v>극상</v>
      </c>
      <c r="N14" s="28" t="str">
        <f t="shared" si="4"/>
        <v>보유</v>
      </c>
    </row>
    <row r="15" spans="1:15">
      <c r="A15" s="4" t="s">
        <v>29</v>
      </c>
      <c r="B15" s="4" t="s">
        <v>30</v>
      </c>
      <c r="C15" s="42" t="s">
        <v>31</v>
      </c>
      <c r="D15" s="30">
        <v>44538</v>
      </c>
      <c r="E15" s="4">
        <v>2</v>
      </c>
      <c r="F15" s="4">
        <v>0</v>
      </c>
      <c r="G15" s="4">
        <f t="shared" si="0"/>
        <v>2</v>
      </c>
      <c r="H15" s="5">
        <f t="shared" si="1"/>
        <v>0</v>
      </c>
      <c r="I15" s="31">
        <v>45526</v>
      </c>
      <c r="J15" s="32" t="str">
        <f t="shared" si="2"/>
        <v>목</v>
      </c>
      <c r="K15" s="32">
        <f t="shared" ca="1" si="3"/>
        <v>262</v>
      </c>
      <c r="L15" s="33">
        <v>9.1002299999999998</v>
      </c>
      <c r="M15" s="28" t="str">
        <f>HLOOKUP(H15,참조표!$E$2:$H$3,2,TRUE)</f>
        <v>하</v>
      </c>
      <c r="N15" s="28" t="str">
        <f t="shared" si="4"/>
        <v>보유</v>
      </c>
    </row>
    <row r="16" spans="1:15">
      <c r="A16" s="4" t="s">
        <v>32</v>
      </c>
      <c r="B16" s="4" t="s">
        <v>33</v>
      </c>
      <c r="C16" s="42" t="s">
        <v>31</v>
      </c>
      <c r="D16" s="30">
        <v>45318</v>
      </c>
      <c r="E16" s="4">
        <v>3</v>
      </c>
      <c r="F16" s="4">
        <v>1</v>
      </c>
      <c r="G16" s="4">
        <f t="shared" si="0"/>
        <v>2</v>
      </c>
      <c r="H16" s="5">
        <f t="shared" si="1"/>
        <v>0.33333333333333331</v>
      </c>
      <c r="I16" s="31">
        <v>45515</v>
      </c>
      <c r="J16" s="32" t="str">
        <f t="shared" si="2"/>
        <v>일</v>
      </c>
      <c r="K16" s="32">
        <f t="shared" ca="1" si="3"/>
        <v>273</v>
      </c>
      <c r="L16" s="33">
        <v>4.76912</v>
      </c>
      <c r="M16" s="28" t="str">
        <f>HLOOKUP(H16,참조표!$E$2:$H$3,2,TRUE)</f>
        <v>중</v>
      </c>
      <c r="N16" s="28" t="str">
        <f t="shared" si="4"/>
        <v>정리</v>
      </c>
    </row>
    <row r="17" spans="1:14">
      <c r="A17" s="4" t="s">
        <v>34</v>
      </c>
      <c r="B17" s="4" t="s">
        <v>35</v>
      </c>
      <c r="C17" s="42" t="s">
        <v>28</v>
      </c>
      <c r="D17" s="30">
        <v>45323</v>
      </c>
      <c r="E17" s="4">
        <v>7</v>
      </c>
      <c r="F17" s="4">
        <v>4</v>
      </c>
      <c r="G17" s="4">
        <f t="shared" si="0"/>
        <v>3</v>
      </c>
      <c r="H17" s="5">
        <f t="shared" si="1"/>
        <v>0.5714285714285714</v>
      </c>
      <c r="I17" s="31">
        <v>45509</v>
      </c>
      <c r="J17" s="32" t="str">
        <f t="shared" si="2"/>
        <v>월</v>
      </c>
      <c r="K17" s="32">
        <f t="shared" ca="1" si="3"/>
        <v>279</v>
      </c>
      <c r="L17" s="33">
        <v>7.19611</v>
      </c>
      <c r="M17" s="28" t="str">
        <f>HLOOKUP(H17,참조표!$E$2:$H$3,2,TRUE)</f>
        <v>상</v>
      </c>
      <c r="N17" s="28" t="str">
        <f t="shared" si="4"/>
        <v>보유</v>
      </c>
    </row>
    <row r="18" spans="1:14">
      <c r="A18" s="34" t="s">
        <v>36</v>
      </c>
      <c r="B18" s="34" t="s">
        <v>37</v>
      </c>
      <c r="C18" s="43" t="s">
        <v>38</v>
      </c>
      <c r="D18" s="35">
        <v>44351</v>
      </c>
      <c r="E18" s="34">
        <v>4</v>
      </c>
      <c r="F18" s="34">
        <v>1</v>
      </c>
      <c r="G18" s="34">
        <f t="shared" si="0"/>
        <v>3</v>
      </c>
      <c r="H18" s="36">
        <f t="shared" si="1"/>
        <v>0.25</v>
      </c>
      <c r="I18" s="37">
        <v>45523</v>
      </c>
      <c r="J18" s="38" t="str">
        <f t="shared" si="2"/>
        <v>월</v>
      </c>
      <c r="K18" s="38">
        <f t="shared" ca="1" si="3"/>
        <v>265</v>
      </c>
      <c r="L18" s="39">
        <v>5.6714200000000003</v>
      </c>
      <c r="M18" s="40" t="str">
        <f>HLOOKUP(H18,참조표!$E$2:$H$3,2,TRUE)</f>
        <v>중</v>
      </c>
      <c r="N18" s="40" t="str">
        <f t="shared" si="4"/>
        <v>정리</v>
      </c>
    </row>
  </sheetData>
  <mergeCells count="2">
    <mergeCell ref="A1:O1"/>
    <mergeCell ref="B2:C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5FBFA-9ADA-4032-8F30-DF272173E504}">
  <dimension ref="A1:P14"/>
  <sheetViews>
    <sheetView zoomScaleNormal="100" workbookViewId="0">
      <selection activeCell="A4" sqref="A4"/>
    </sheetView>
  </sheetViews>
  <sheetFormatPr defaultRowHeight="17.399999999999999"/>
  <cols>
    <col min="1" max="1" width="22.19921875" customWidth="1"/>
    <col min="2" max="2" width="8.796875" customWidth="1"/>
    <col min="3" max="3" width="6.8984375" customWidth="1"/>
    <col min="4" max="4" width="11.09765625" customWidth="1"/>
    <col min="5" max="5" width="5" customWidth="1"/>
    <col min="6" max="6" width="5.3984375" customWidth="1"/>
    <col min="7" max="7" width="4.59765625" customWidth="1"/>
    <col min="8" max="8" width="5.69921875" customWidth="1"/>
    <col min="9" max="9" width="10.59765625" customWidth="1"/>
    <col min="10" max="11" width="5.69921875" customWidth="1"/>
    <col min="12" max="12" width="10.69921875" customWidth="1"/>
    <col min="13" max="13" width="7.69921875" customWidth="1"/>
    <col min="14" max="14" width="10.69921875" customWidth="1"/>
    <col min="15" max="15" width="3.69921875" customWidth="1"/>
  </cols>
  <sheetData>
    <row r="1" spans="1:16" ht="21">
      <c r="A1" s="71" t="s">
        <v>25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6">
      <c r="A2" s="11" t="s">
        <v>93</v>
      </c>
      <c r="B2" s="72">
        <f ca="1">NOW()</f>
        <v>45788.676736574074</v>
      </c>
      <c r="C2" s="72"/>
      <c r="D2" s="61"/>
    </row>
    <row r="3" spans="1:16" ht="33" customHeight="1">
      <c r="A3" s="2" t="s">
        <v>0</v>
      </c>
      <c r="B3" s="2" t="s">
        <v>2</v>
      </c>
      <c r="C3" s="3" t="s">
        <v>4</v>
      </c>
      <c r="D3" s="3" t="s">
        <v>66</v>
      </c>
      <c r="E3" s="7" t="s">
        <v>68</v>
      </c>
      <c r="F3" s="7" t="s">
        <v>69</v>
      </c>
      <c r="G3" s="7" t="s">
        <v>70</v>
      </c>
      <c r="H3" s="7" t="s">
        <v>71</v>
      </c>
      <c r="I3" s="7" t="s">
        <v>73</v>
      </c>
      <c r="J3" s="7" t="s">
        <v>65</v>
      </c>
      <c r="K3" s="7" t="s">
        <v>67</v>
      </c>
      <c r="L3" s="3" t="s">
        <v>40</v>
      </c>
      <c r="M3" s="3" t="s">
        <v>42</v>
      </c>
      <c r="N3" s="7" t="s">
        <v>72</v>
      </c>
      <c r="P3" s="6" t="s">
        <v>82</v>
      </c>
    </row>
    <row r="4" spans="1:16">
      <c r="A4" s="29"/>
      <c r="B4" s="29"/>
      <c r="C4" s="41"/>
      <c r="D4" s="30"/>
      <c r="E4" s="4"/>
      <c r="F4" s="4"/>
      <c r="G4" s="4"/>
      <c r="H4" s="5"/>
      <c r="I4" s="31"/>
      <c r="J4" s="32"/>
      <c r="K4" s="32"/>
      <c r="L4" s="33"/>
      <c r="M4" s="28"/>
      <c r="N4" s="28"/>
      <c r="P4" s="6" t="s">
        <v>5</v>
      </c>
    </row>
    <row r="5" spans="1:16">
      <c r="A5" s="4"/>
      <c r="B5" s="4"/>
      <c r="C5" s="42"/>
      <c r="D5" s="30"/>
      <c r="E5" s="4"/>
      <c r="F5" s="4"/>
      <c r="G5" s="4"/>
      <c r="H5" s="5"/>
      <c r="I5" s="31"/>
      <c r="J5" s="32"/>
      <c r="K5" s="32"/>
      <c r="L5" s="33"/>
      <c r="M5" s="28"/>
      <c r="N5" s="28"/>
      <c r="P5" s="6" t="s">
        <v>8</v>
      </c>
    </row>
    <row r="6" spans="1:16">
      <c r="A6" s="29"/>
      <c r="B6" s="29"/>
      <c r="C6" s="42"/>
      <c r="D6" s="30"/>
      <c r="E6" s="4"/>
      <c r="F6" s="4"/>
      <c r="G6" s="4"/>
      <c r="H6" s="5"/>
      <c r="I6" s="31"/>
      <c r="J6" s="32"/>
      <c r="K6" s="32"/>
      <c r="L6" s="33"/>
      <c r="M6" s="28"/>
      <c r="N6" s="28"/>
      <c r="P6" s="6" t="s">
        <v>11</v>
      </c>
    </row>
    <row r="7" spans="1:16">
      <c r="A7" s="29"/>
      <c r="B7" s="29"/>
      <c r="C7" s="42"/>
      <c r="D7" s="30"/>
      <c r="E7" s="4"/>
      <c r="F7" s="4"/>
      <c r="G7" s="4"/>
      <c r="H7" s="5"/>
      <c r="I7" s="31"/>
      <c r="J7" s="32"/>
      <c r="K7" s="32"/>
      <c r="L7" s="33"/>
      <c r="M7" s="28"/>
      <c r="N7" s="28"/>
      <c r="P7" s="6" t="s">
        <v>14</v>
      </c>
    </row>
    <row r="8" spans="1:16">
      <c r="A8" s="29"/>
      <c r="B8" s="29"/>
      <c r="C8" s="42"/>
      <c r="D8" s="30"/>
      <c r="E8" s="4"/>
      <c r="F8" s="4"/>
      <c r="G8" s="4"/>
      <c r="H8" s="5"/>
      <c r="I8" s="31"/>
      <c r="J8" s="32"/>
      <c r="K8" s="32"/>
      <c r="L8" s="33"/>
      <c r="M8" s="28"/>
      <c r="N8" s="28"/>
      <c r="P8" s="6" t="s">
        <v>94</v>
      </c>
    </row>
    <row r="9" spans="1:16">
      <c r="A9" s="29"/>
      <c r="B9" s="29"/>
      <c r="C9" s="42"/>
      <c r="D9" s="30"/>
      <c r="E9" s="4"/>
      <c r="F9" s="4"/>
      <c r="G9" s="4"/>
      <c r="H9" s="5"/>
      <c r="I9" s="31"/>
      <c r="J9" s="32"/>
      <c r="K9" s="32"/>
      <c r="L9" s="33"/>
      <c r="M9" s="28"/>
      <c r="N9" s="28"/>
      <c r="P9" s="6" t="s">
        <v>95</v>
      </c>
    </row>
    <row r="10" spans="1:16">
      <c r="A10" s="29"/>
      <c r="B10" s="29"/>
      <c r="C10" s="42"/>
      <c r="D10" s="30"/>
      <c r="E10" s="4"/>
      <c r="F10" s="4"/>
      <c r="G10" s="4"/>
      <c r="H10" s="5"/>
      <c r="I10" s="31"/>
      <c r="J10" s="32"/>
      <c r="K10" s="32"/>
      <c r="L10" s="33"/>
      <c r="M10" s="28"/>
      <c r="N10" s="28"/>
    </row>
    <row r="11" spans="1:16">
      <c r="A11" s="29"/>
      <c r="B11" s="29"/>
      <c r="C11" s="42"/>
      <c r="D11" s="30"/>
      <c r="E11" s="4"/>
      <c r="F11" s="4"/>
      <c r="G11" s="4"/>
      <c r="H11" s="5"/>
      <c r="I11" s="31"/>
      <c r="J11" s="32"/>
      <c r="K11" s="32"/>
      <c r="L11" s="33"/>
      <c r="M11" s="28"/>
      <c r="N11" s="28"/>
    </row>
    <row r="12" spans="1:16">
      <c r="A12" s="29"/>
      <c r="B12" s="29"/>
      <c r="C12" s="42"/>
      <c r="D12" s="30"/>
      <c r="E12" s="4"/>
      <c r="F12" s="4"/>
      <c r="G12" s="4"/>
      <c r="H12" s="5"/>
      <c r="I12" s="31"/>
      <c r="J12" s="32"/>
      <c r="K12" s="32"/>
      <c r="L12" s="33"/>
      <c r="M12" s="28"/>
      <c r="N12" s="28"/>
    </row>
    <row r="13" spans="1:16" ht="18" thickBot="1">
      <c r="A13" s="62"/>
      <c r="B13" s="62"/>
      <c r="C13" s="63"/>
      <c r="D13" s="64"/>
      <c r="E13" s="65"/>
      <c r="F13" s="65"/>
      <c r="G13" s="65"/>
      <c r="H13" s="66"/>
      <c r="I13" s="67"/>
      <c r="J13" s="68"/>
      <c r="K13" s="68"/>
      <c r="L13" s="69"/>
      <c r="M13" s="70"/>
      <c r="N13" s="70"/>
    </row>
    <row r="14" spans="1:16" ht="18" thickTop="1"/>
  </sheetData>
  <mergeCells count="2">
    <mergeCell ref="A1:O1"/>
    <mergeCell ref="B2:C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BDC41-C447-4477-A864-8217B597F881}">
  <dimension ref="A1:H14"/>
  <sheetViews>
    <sheetView workbookViewId="0">
      <selection activeCell="G3" sqref="G3"/>
    </sheetView>
  </sheetViews>
  <sheetFormatPr defaultRowHeight="17.399999999999999"/>
  <sheetData>
    <row r="1" spans="1:8">
      <c r="A1" s="73" t="s">
        <v>41</v>
      </c>
      <c r="B1" s="73"/>
      <c r="D1" s="73" t="s">
        <v>43</v>
      </c>
      <c r="E1" s="73"/>
      <c r="F1" s="73"/>
      <c r="G1" s="73"/>
      <c r="H1" s="73"/>
    </row>
    <row r="2" spans="1:8">
      <c r="A2" s="6" t="s">
        <v>8</v>
      </c>
      <c r="B2" s="10">
        <v>11</v>
      </c>
      <c r="D2" s="6" t="s">
        <v>39</v>
      </c>
      <c r="E2" s="8">
        <v>0</v>
      </c>
      <c r="F2" s="8">
        <v>0.25</v>
      </c>
      <c r="G2" s="8">
        <v>0.5</v>
      </c>
      <c r="H2" s="8">
        <v>0.75</v>
      </c>
    </row>
    <row r="3" spans="1:8">
      <c r="A3" s="6" t="s">
        <v>14</v>
      </c>
      <c r="B3" s="10">
        <v>22</v>
      </c>
      <c r="D3" s="6" t="s">
        <v>42</v>
      </c>
      <c r="E3" s="6" t="s">
        <v>45</v>
      </c>
      <c r="F3" s="6" t="s">
        <v>46</v>
      </c>
      <c r="G3" s="6" t="s">
        <v>44</v>
      </c>
      <c r="H3" s="6" t="s">
        <v>47</v>
      </c>
    </row>
    <row r="4" spans="1:8">
      <c r="A4" s="6" t="s">
        <v>11</v>
      </c>
      <c r="B4" s="10">
        <v>33</v>
      </c>
    </row>
    <row r="5" spans="1:8">
      <c r="A5" s="6" t="s">
        <v>5</v>
      </c>
      <c r="B5" s="10">
        <v>44</v>
      </c>
    </row>
    <row r="7" spans="1:8" ht="18" thickBot="1"/>
    <row r="8" spans="1:8" ht="17.399999999999999" customHeight="1" thickTop="1">
      <c r="A8" s="74" t="s">
        <v>74</v>
      </c>
      <c r="B8" s="12" t="s">
        <v>39</v>
      </c>
      <c r="C8" s="26">
        <v>0</v>
      </c>
      <c r="D8" s="21">
        <v>0.25</v>
      </c>
      <c r="E8" s="21">
        <v>0.5</v>
      </c>
      <c r="F8" s="22">
        <v>0.75</v>
      </c>
    </row>
    <row r="9" spans="1:8" ht="18" thickBot="1">
      <c r="A9" s="75"/>
      <c r="B9" s="24" t="s">
        <v>42</v>
      </c>
      <c r="C9" s="27" t="s">
        <v>45</v>
      </c>
      <c r="D9" s="23" t="s">
        <v>46</v>
      </c>
      <c r="E9" s="23" t="s">
        <v>44</v>
      </c>
      <c r="F9" s="24" t="s">
        <v>47</v>
      </c>
    </row>
    <row r="10" spans="1:8" ht="18" thickTop="1">
      <c r="A10" s="18" t="s">
        <v>8</v>
      </c>
      <c r="B10" s="19">
        <v>11</v>
      </c>
      <c r="C10" s="25" t="s">
        <v>48</v>
      </c>
      <c r="D10" s="20" t="s">
        <v>49</v>
      </c>
      <c r="E10" s="20" t="s">
        <v>50</v>
      </c>
      <c r="F10" s="12" t="s">
        <v>51</v>
      </c>
    </row>
    <row r="11" spans="1:8">
      <c r="A11" s="14" t="s">
        <v>14</v>
      </c>
      <c r="B11" s="15">
        <v>22</v>
      </c>
      <c r="C11" s="14" t="s">
        <v>52</v>
      </c>
      <c r="D11" s="9" t="s">
        <v>53</v>
      </c>
      <c r="E11" s="9" t="s">
        <v>54</v>
      </c>
      <c r="F11" s="13" t="s">
        <v>55</v>
      </c>
    </row>
    <row r="12" spans="1:8">
      <c r="A12" s="14" t="s">
        <v>11</v>
      </c>
      <c r="B12" s="15">
        <v>33</v>
      </c>
      <c r="C12" s="14" t="s">
        <v>56</v>
      </c>
      <c r="D12" s="9" t="s">
        <v>58</v>
      </c>
      <c r="E12" s="9" t="s">
        <v>60</v>
      </c>
      <c r="F12" s="13" t="s">
        <v>62</v>
      </c>
    </row>
    <row r="13" spans="1:8" ht="18" thickBot="1">
      <c r="A13" s="16" t="s">
        <v>5</v>
      </c>
      <c r="B13" s="17">
        <v>44</v>
      </c>
      <c r="C13" s="16" t="s">
        <v>57</v>
      </c>
      <c r="D13" s="23" t="s">
        <v>59</v>
      </c>
      <c r="E13" s="23" t="s">
        <v>61</v>
      </c>
      <c r="F13" s="24" t="s">
        <v>63</v>
      </c>
    </row>
    <row r="14" spans="1:8" ht="18" thickTop="1"/>
  </sheetData>
  <mergeCells count="3">
    <mergeCell ref="A1:B1"/>
    <mergeCell ref="D1:H1"/>
    <mergeCell ref="A8:A9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25FFFA0-E776-40FD-8EA4-4C1A836BB27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도서목록</vt:lpstr>
      <vt:lpstr>도서목록_부분합</vt:lpstr>
      <vt:lpstr>도서목록_입고도서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2024-07-04T08:10:37Z</dcterms:created>
  <dcterms:modified xsi:type="dcterms:W3CDTF">2025-05-11T07:14:44Z</dcterms:modified>
</cp:coreProperties>
</file>